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6960" windowHeight="4032"/>
  </bookViews>
  <sheets>
    <sheet name="Реестр источников доходов" sheetId="4" r:id="rId1"/>
  </sheets>
  <definedNames>
    <definedName name="_xlnm._FilterDatabase" localSheetId="0" hidden="1">'Реестр источников доходов'!$A$14:$R$32</definedName>
    <definedName name="_xlnm.Print_Titles" localSheetId="0">'Реестр источников доходов'!$10:$14</definedName>
    <definedName name="_xlnm.Print_Area" localSheetId="0">'Реестр источников доходов'!$A$3:$Q$68</definedName>
  </definedNames>
  <calcPr calcId="145621"/>
</workbook>
</file>

<file path=xl/calcChain.xml><?xml version="1.0" encoding="utf-8"?>
<calcChain xmlns="http://schemas.openxmlformats.org/spreadsheetml/2006/main">
  <c r="N15" i="4" l="1"/>
  <c r="N40" i="4" l="1"/>
  <c r="N32" i="4"/>
  <c r="N29" i="4"/>
  <c r="N28" i="4"/>
  <c r="N16" i="4"/>
  <c r="B11" i="4"/>
</calcChain>
</file>

<file path=xl/sharedStrings.xml><?xml version="1.0" encoding="utf-8"?>
<sst xmlns="http://schemas.openxmlformats.org/spreadsheetml/2006/main" count="270" uniqueCount="109">
  <si>
    <t>02</t>
  </si>
  <si>
    <t>01</t>
  </si>
  <si>
    <t>03</t>
  </si>
  <si>
    <t>06</t>
  </si>
  <si>
    <t>05</t>
  </si>
  <si>
    <t>182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</si>
  <si>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</si>
  <si>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</si>
  <si>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</si>
  <si>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</si>
  <si>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</si>
  <si>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№ п/п</t>
  </si>
  <si>
    <t>группа доходов</t>
  </si>
  <si>
    <t>подгруппа доходов</t>
  </si>
  <si>
    <t>статья доходов</t>
  </si>
  <si>
    <t>элемент доходов</t>
  </si>
  <si>
    <t>подстатья доходов</t>
  </si>
  <si>
    <t>Код вида доходов бюджетов</t>
  </si>
  <si>
    <t>Код подвида доходов бюджета</t>
  </si>
  <si>
    <t>Наименование КБК</t>
  </si>
  <si>
    <t>Главный администратор доходов</t>
  </si>
  <si>
    <t xml:space="preserve">код </t>
  </si>
  <si>
    <t>наименование</t>
  </si>
  <si>
    <t>0000</t>
  </si>
  <si>
    <t>110</t>
  </si>
  <si>
    <t>010</t>
  </si>
  <si>
    <t>020</t>
  </si>
  <si>
    <t>030</t>
  </si>
  <si>
    <t>040</t>
  </si>
  <si>
    <t>аналитическая группа подвида доходов бюджета</t>
  </si>
  <si>
    <t>группа подвидв доходов бюджета</t>
  </si>
  <si>
    <t>Наименование финансового органа (органа управления государственного внебюджетного фонда)</t>
  </si>
  <si>
    <t>Наименование публично-правового образования</t>
  </si>
  <si>
    <t>Единица измерения:</t>
  </si>
  <si>
    <t xml:space="preserve">тыс. руб </t>
  </si>
  <si>
    <t xml:space="preserve">Новосибирская область </t>
  </si>
  <si>
    <t>Управление Федерального казначейства по Новосибирской области</t>
  </si>
  <si>
    <t>Управление Федеральной налоговой службы по Новосибирской области</t>
  </si>
  <si>
    <t>Оценка исполнения  бюджета в текущем году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</si>
  <si>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</si>
  <si>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</si>
  <si>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</si>
  <si>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</si>
  <si>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</si>
  <si>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</si>
  <si>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</si>
  <si>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</si>
  <si>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</si>
  <si>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</si>
  <si>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</si>
  <si>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</si>
  <si>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49</t>
  </si>
  <si>
    <t>999</t>
  </si>
  <si>
    <t>10</t>
  </si>
  <si>
    <t>35</t>
  </si>
  <si>
    <t>118</t>
  </si>
  <si>
    <t>001</t>
  </si>
  <si>
    <t>16</t>
  </si>
  <si>
    <t>11</t>
  </si>
  <si>
    <t>140</t>
  </si>
  <si>
    <t>51</t>
  </si>
  <si>
    <t>13</t>
  </si>
  <si>
    <t>130</t>
  </si>
  <si>
    <t>995</t>
  </si>
  <si>
    <t>035</t>
  </si>
  <si>
    <t>043</t>
  </si>
  <si>
    <t>033</t>
  </si>
  <si>
    <t>Прогноз доходов местного бюджета</t>
  </si>
  <si>
    <t>Единый сельскохозяйственный налог</t>
  </si>
  <si>
    <t>Прочие безвозмездные поступления в бюджеты сельских поселений</t>
  </si>
  <si>
    <t>Дополнительные материалы</t>
  </si>
  <si>
    <t>Краснозерского района Новосибирской области</t>
  </si>
  <si>
    <t>180</t>
  </si>
  <si>
    <t>07</t>
  </si>
  <si>
    <t>администрация Полойского сельсовета Краснозерского района Новосибирской области</t>
  </si>
  <si>
    <t>Реестр источников доходов Полойского сельсовета Краснозерского района  Новосибирской области</t>
  </si>
  <si>
    <t>администрация  Полойкого сельсовета Краснозерского района Новосибирской области</t>
  </si>
  <si>
    <t>Глава Полойского сельсовета</t>
  </si>
  <si>
    <t xml:space="preserve">01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</si>
  <si>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</si>
  <si>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30</t>
  </si>
  <si>
    <t>024</t>
  </si>
  <si>
    <t>Субвенции бюджетам сельских поселений на выполнение передаваемых полномочий субъектов Российской Федерации</t>
  </si>
  <si>
    <t>216</t>
  </si>
  <si>
    <t>150</t>
  </si>
  <si>
    <t>050</t>
  </si>
  <si>
    <t>Налог на доходы физических лиц с сумм прибыли контролируемой иностранной компании, полученной физическими лицами,признаваемыми контролирующими лицами этой компании</t>
  </si>
  <si>
    <t>231</t>
  </si>
  <si>
    <t>241</t>
  </si>
  <si>
    <t>251</t>
  </si>
  <si>
    <t>261</t>
  </si>
  <si>
    <t>065</t>
  </si>
  <si>
    <t>Доходы ,поступающие в порядке возмещения расходо,понесенных в связи с эксплуатацией имущества сельских поселений</t>
  </si>
  <si>
    <t>Глава Полойского сельсовета Краснозерского района Новосибирской области</t>
  </si>
  <si>
    <t>Кречетова С.А.</t>
  </si>
  <si>
    <t>2023 год</t>
  </si>
  <si>
    <t>29</t>
  </si>
  <si>
    <t>Прочие субсидии бюджетам сельских поселений</t>
  </si>
  <si>
    <t>2024 год</t>
  </si>
  <si>
    <t>на 2023 год и плановый период 2024  и 2025 годов</t>
  </si>
  <si>
    <r>
      <t>Прогноз доходов бюджета на 2022 год (текущий финансовый год)</t>
    </r>
    <r>
      <rPr>
        <vertAlign val="superscript"/>
        <sz val="10"/>
        <rFont val="Times New Roman"/>
        <family val="1"/>
        <charset val="204"/>
      </rPr>
      <t>1</t>
    </r>
  </si>
  <si>
    <t>2025 год</t>
  </si>
  <si>
    <t>075</t>
  </si>
  <si>
    <t>120</t>
  </si>
  <si>
    <t>Доходы от сдачи в аренду имущества, составляющего казну сельских поселений (за исключением земельных участков)</t>
  </si>
  <si>
    <t>Прочие доходы от компенсации затрат средств бюджетов сельских поселений</t>
  </si>
  <si>
    <t>на 01 ноября 2022 года</t>
  </si>
  <si>
    <t>Кассовые поступления в текущем финансовом году по состоянию на  01 ноября 2022г.</t>
  </si>
  <si>
    <t xml:space="preserve">                                                            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</si>
</sst>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b/>
      <sz val="14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7" fillId="0" borderId="0"/>
  </cellStyleXfs>
  <cellXfs count="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49" fontId="3" fillId="0" borderId="1" xfId="1" applyNumberFormat="1" applyFont="1" applyFill="1" applyBorder="1" applyAlignment="1" applyProtection="1">
      <alignment wrapText="1"/>
      <protection hidden="1"/>
    </xf>
    <xf numFmtId="49" fontId="5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49" fontId="10" fillId="0" borderId="0" xfId="0" applyNumberFormat="1" applyFont="1" applyFill="1"/>
    <xf numFmtId="0" fontId="10" fillId="0" borderId="0" xfId="0" applyNumberFormat="1" applyFont="1" applyFill="1" applyAlignment="1">
      <alignment vertical="center" wrapText="1"/>
    </xf>
    <xf numFmtId="49" fontId="5" fillId="0" borderId="0" xfId="0" applyNumberFormat="1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0" fontId="1" fillId="0" borderId="0" xfId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vertical="center"/>
    </xf>
    <xf numFmtId="0" fontId="1" fillId="0" borderId="1" xfId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164" fontId="5" fillId="0" borderId="1" xfId="2" applyNumberFormat="1" applyFont="1" applyFill="1" applyBorder="1" applyAlignment="1" applyProtection="1">
      <alignment horizontal="left"/>
      <protection hidden="1"/>
    </xf>
    <xf numFmtId="164" fontId="5" fillId="0" borderId="1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right" wrapText="1"/>
      <protection hidden="1"/>
    </xf>
    <xf numFmtId="0" fontId="5" fillId="0" borderId="1" xfId="3" applyNumberFormat="1" applyFont="1" applyFill="1" applyBorder="1" applyAlignment="1">
      <alignment horizontal="left" vertical="center" wrapText="1"/>
    </xf>
    <xf numFmtId="4" fontId="5" fillId="0" borderId="1" xfId="3" applyNumberFormat="1" applyFont="1" applyFill="1" applyBorder="1" applyAlignment="1">
      <alignment horizontal="left" wrapText="1"/>
    </xf>
    <xf numFmtId="0" fontId="1" fillId="0" borderId="1" xfId="1" applyBorder="1"/>
    <xf numFmtId="0" fontId="1" fillId="0" borderId="1" xfId="1" applyBorder="1" applyAlignment="1">
      <alignment horizontal="left"/>
    </xf>
    <xf numFmtId="10" fontId="5" fillId="0" borderId="1" xfId="1" applyNumberFormat="1" applyFont="1" applyFill="1" applyBorder="1" applyAlignment="1" applyProtection="1">
      <alignment horizontal="left" wrapText="1"/>
      <protection hidden="1"/>
    </xf>
    <xf numFmtId="0" fontId="5" fillId="0" borderId="0" xfId="1" applyFont="1"/>
    <xf numFmtId="0" fontId="12" fillId="0" borderId="1" xfId="0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5" fillId="0" borderId="1" xfId="1" applyNumberFormat="1" applyFont="1" applyFill="1" applyBorder="1" applyAlignment="1" applyProtection="1">
      <alignment horizontal="left" wrapText="1"/>
      <protection hidden="1"/>
    </xf>
    <xf numFmtId="2" fontId="1" fillId="0" borderId="1" xfId="1" applyNumberFormat="1" applyBorder="1" applyAlignment="1">
      <alignment horizontal="left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49" fontId="11" fillId="0" borderId="2" xfId="0" applyNumberFormat="1" applyFont="1" applyFill="1" applyBorder="1" applyAlignment="1">
      <alignment horizontal="left" wrapText="1"/>
    </xf>
    <xf numFmtId="0" fontId="8" fillId="0" borderId="0" xfId="0" applyFont="1" applyFill="1" applyAlignment="1">
      <alignment horizontal="center" vertical="center" wrapText="1"/>
    </xf>
    <xf numFmtId="0" fontId="5" fillId="0" borderId="0" xfId="1" applyFont="1" applyAlignment="1"/>
    <xf numFmtId="0" fontId="5" fillId="0" borderId="0" xfId="1" applyFont="1"/>
    <xf numFmtId="0" fontId="5" fillId="0" borderId="1" xfId="1" applyNumberFormat="1" applyFont="1" applyFill="1" applyBorder="1" applyAlignment="1" applyProtection="1">
      <alignment wrapText="1"/>
      <protection hidden="1"/>
    </xf>
    <xf numFmtId="0" fontId="0" fillId="0" borderId="1" xfId="0" applyBorder="1" applyAlignment="1">
      <alignment wrapText="1"/>
    </xf>
    <xf numFmtId="49" fontId="11" fillId="0" borderId="3" xfId="0" applyNumberFormat="1" applyFont="1" applyFill="1" applyBorder="1" applyAlignment="1">
      <alignment horizontal="left" wrapText="1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showGridLines="0" tabSelected="1" view="pageBreakPreview" topLeftCell="A36" zoomScale="75" zoomScaleNormal="64" zoomScaleSheetLayoutView="75" workbookViewId="0">
      <selection activeCell="N49" sqref="N49"/>
    </sheetView>
  </sheetViews>
  <sheetFormatPr defaultColWidth="7.88671875" defaultRowHeight="13.2" x14ac:dyDescent="0.25"/>
  <cols>
    <col min="1" max="1" width="6.88671875" style="1" bestFit="1" customWidth="1"/>
    <col min="2" max="2" width="9.44140625" style="1" customWidth="1"/>
    <col min="3" max="3" width="10.6640625" style="1" customWidth="1"/>
    <col min="4" max="4" width="8" style="1" bestFit="1" customWidth="1"/>
    <col min="5" max="5" width="9.33203125" style="1" customWidth="1"/>
    <col min="6" max="6" width="7.88671875" style="1"/>
    <col min="7" max="7" width="9.33203125" style="1" customWidth="1"/>
    <col min="8" max="8" width="15.44140625" style="1" customWidth="1"/>
    <col min="9" max="9" width="68.44140625" style="1" customWidth="1"/>
    <col min="10" max="10" width="9.109375" style="1" customWidth="1"/>
    <col min="11" max="11" width="24.33203125" style="1" customWidth="1"/>
    <col min="12" max="12" width="14" style="1" customWidth="1"/>
    <col min="13" max="13" width="17.5546875" style="1" customWidth="1"/>
    <col min="14" max="14" width="18.5546875" style="1" customWidth="1"/>
    <col min="15" max="15" width="18" style="1" bestFit="1" customWidth="1"/>
    <col min="16" max="16" width="18" style="1" customWidth="1"/>
    <col min="17" max="17" width="15.44140625" style="1" customWidth="1"/>
    <col min="18" max="240" width="7.88671875" style="1" customWidth="1"/>
    <col min="241" max="16384" width="7.88671875" style="1"/>
  </cols>
  <sheetData>
    <row r="1" spans="1:30" hidden="1" x14ac:dyDescent="0.25">
      <c r="A1" s="1" t="s">
        <v>70</v>
      </c>
    </row>
    <row r="2" spans="1:30" ht="66" hidden="1" customHeight="1" x14ac:dyDescent="0.25"/>
    <row r="3" spans="1:30" ht="39.75" customHeight="1" x14ac:dyDescent="0.25">
      <c r="A3" s="39" t="s">
        <v>108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7"/>
      <c r="S3" s="7"/>
      <c r="T3" s="7"/>
      <c r="U3" s="7"/>
      <c r="V3" s="7"/>
      <c r="W3" s="7"/>
      <c r="X3" s="7"/>
    </row>
    <row r="4" spans="1:30" ht="19.5" customHeight="1" x14ac:dyDescent="0.25">
      <c r="A4" s="8"/>
      <c r="B4" s="8"/>
      <c r="C4" s="8"/>
      <c r="D4" s="8"/>
      <c r="E4" s="8"/>
      <c r="F4" s="8"/>
      <c r="G4" s="8"/>
      <c r="H4" s="40" t="s">
        <v>75</v>
      </c>
      <c r="I4" s="40"/>
      <c r="J4" s="40"/>
      <c r="K4" s="40"/>
      <c r="L4" s="40"/>
      <c r="M4" s="40"/>
      <c r="N4" s="8"/>
      <c r="O4" s="8"/>
      <c r="P4" s="8"/>
      <c r="Q4" s="8"/>
      <c r="R4" s="7"/>
      <c r="S4" s="7"/>
      <c r="T4" s="7"/>
      <c r="U4" s="7"/>
      <c r="V4" s="7"/>
      <c r="W4" s="7"/>
      <c r="X4" s="7"/>
    </row>
    <row r="5" spans="1:30" ht="17.399999999999999" x14ac:dyDescent="0.25">
      <c r="A5" s="2"/>
      <c r="B5" s="2"/>
      <c r="C5" s="2"/>
      <c r="D5" s="2"/>
      <c r="E5" s="2"/>
      <c r="F5" s="2"/>
      <c r="G5" s="2"/>
      <c r="H5" s="2"/>
      <c r="I5" s="45" t="s">
        <v>99</v>
      </c>
      <c r="J5" s="45"/>
      <c r="K5" s="45"/>
      <c r="L5" s="45"/>
      <c r="M5" s="45"/>
      <c r="N5" s="45"/>
      <c r="O5" s="41"/>
      <c r="P5" s="41"/>
      <c r="Q5" s="41"/>
    </row>
    <row r="6" spans="1:30" s="9" customFormat="1" ht="26.25" customHeight="1" x14ac:dyDescent="0.35">
      <c r="B6" s="42" t="s">
        <v>106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s="9" customFormat="1" ht="64.5" customHeight="1" x14ac:dyDescent="0.35">
      <c r="B7" s="43" t="s">
        <v>31</v>
      </c>
      <c r="C7" s="43"/>
      <c r="D7" s="43"/>
      <c r="E7" s="43"/>
      <c r="F7" s="43"/>
      <c r="G7" s="43"/>
      <c r="H7" s="44" t="s">
        <v>76</v>
      </c>
      <c r="I7" s="44"/>
      <c r="J7" s="44"/>
      <c r="K7" s="44"/>
      <c r="L7" s="44"/>
      <c r="M7" s="44"/>
      <c r="N7" s="44"/>
      <c r="O7" s="44"/>
      <c r="P7" s="44"/>
      <c r="Q7" s="44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1:30" s="9" customFormat="1" ht="22.5" customHeight="1" x14ac:dyDescent="0.35">
      <c r="B8" s="43" t="s">
        <v>32</v>
      </c>
      <c r="C8" s="43"/>
      <c r="D8" s="43"/>
      <c r="E8" s="43"/>
      <c r="F8" s="43"/>
      <c r="G8" s="43"/>
      <c r="H8" s="50" t="s">
        <v>35</v>
      </c>
      <c r="I8" s="50"/>
      <c r="J8" s="50"/>
      <c r="K8" s="50"/>
      <c r="L8" s="50"/>
      <c r="M8" s="50"/>
      <c r="N8" s="50"/>
      <c r="O8" s="50"/>
      <c r="P8" s="50"/>
      <c r="Q8" s="50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1:30" s="9" customFormat="1" ht="21" customHeight="1" x14ac:dyDescent="0.35">
      <c r="B9" s="51" t="s">
        <v>33</v>
      </c>
      <c r="C9" s="51"/>
      <c r="D9" s="52" t="s">
        <v>34</v>
      </c>
      <c r="E9" s="52"/>
      <c r="F9" s="12"/>
      <c r="G9" s="13"/>
      <c r="H9" s="13"/>
      <c r="I9" s="14"/>
      <c r="J9" s="15"/>
      <c r="K9" s="13"/>
      <c r="L9" s="16"/>
      <c r="M9" s="14"/>
      <c r="N9" s="14"/>
      <c r="O9" s="14"/>
      <c r="P9" s="14"/>
      <c r="Q9" s="14"/>
      <c r="R9" s="14"/>
      <c r="S9" s="14"/>
      <c r="T9" s="14"/>
      <c r="U9" s="14"/>
      <c r="V9" s="14"/>
      <c r="W9" s="17"/>
      <c r="X9" s="17"/>
      <c r="Y9" s="14"/>
      <c r="Z9" s="14"/>
      <c r="AA9" s="14"/>
      <c r="AB9" s="14"/>
      <c r="AC9" s="14"/>
      <c r="AD9" s="14"/>
    </row>
    <row r="10" spans="1:30" ht="43.3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6"/>
      <c r="P10" s="6"/>
      <c r="Q10" s="6"/>
    </row>
    <row r="11" spans="1:30" s="20" customFormat="1" ht="22.5" customHeight="1" x14ac:dyDescent="0.3">
      <c r="A11" s="53" t="s">
        <v>11</v>
      </c>
      <c r="B11" s="53">
        <f ca="1">+A11+B11:Q13+B11:R13+B11:Q13</f>
        <v>0</v>
      </c>
      <c r="C11" s="53"/>
      <c r="D11" s="53"/>
      <c r="E11" s="53"/>
      <c r="F11" s="53"/>
      <c r="G11" s="53"/>
      <c r="H11" s="53"/>
      <c r="I11" s="38" t="s">
        <v>19</v>
      </c>
      <c r="J11" s="38" t="s">
        <v>20</v>
      </c>
      <c r="K11" s="38"/>
      <c r="L11" s="38" t="s">
        <v>100</v>
      </c>
      <c r="M11" s="38" t="s">
        <v>107</v>
      </c>
      <c r="N11" s="38" t="s">
        <v>38</v>
      </c>
      <c r="O11" s="53" t="s">
        <v>67</v>
      </c>
      <c r="P11" s="53"/>
      <c r="Q11" s="53"/>
    </row>
    <row r="12" spans="1:30" s="20" customFormat="1" ht="21" customHeight="1" x14ac:dyDescent="0.3">
      <c r="A12" s="54"/>
      <c r="B12" s="55" t="s">
        <v>17</v>
      </c>
      <c r="C12" s="55"/>
      <c r="D12" s="55"/>
      <c r="E12" s="55"/>
      <c r="F12" s="55"/>
      <c r="G12" s="55" t="s">
        <v>18</v>
      </c>
      <c r="H12" s="55"/>
      <c r="I12" s="38"/>
      <c r="J12" s="38"/>
      <c r="K12" s="38"/>
      <c r="L12" s="38"/>
      <c r="M12" s="38"/>
      <c r="N12" s="38"/>
      <c r="O12" s="53"/>
      <c r="P12" s="53"/>
      <c r="Q12" s="53"/>
    </row>
    <row r="13" spans="1:30" s="20" customFormat="1" ht="55.2" customHeight="1" x14ac:dyDescent="0.3">
      <c r="A13" s="54"/>
      <c r="B13" s="21" t="s">
        <v>12</v>
      </c>
      <c r="C13" s="21" t="s">
        <v>13</v>
      </c>
      <c r="D13" s="21" t="s">
        <v>14</v>
      </c>
      <c r="E13" s="22" t="s">
        <v>16</v>
      </c>
      <c r="F13" s="21" t="s">
        <v>15</v>
      </c>
      <c r="G13" s="22" t="s">
        <v>30</v>
      </c>
      <c r="H13" s="22" t="s">
        <v>29</v>
      </c>
      <c r="I13" s="38"/>
      <c r="J13" s="23" t="s">
        <v>21</v>
      </c>
      <c r="K13" s="23" t="s">
        <v>22</v>
      </c>
      <c r="L13" s="38"/>
      <c r="M13" s="38"/>
      <c r="N13" s="38"/>
      <c r="O13" s="35" t="s">
        <v>95</v>
      </c>
      <c r="P13" s="35" t="s">
        <v>98</v>
      </c>
      <c r="Q13" s="35" t="s">
        <v>101</v>
      </c>
    </row>
    <row r="14" spans="1:30" s="18" customFormat="1" ht="22.5" customHeight="1" x14ac:dyDescent="0.3">
      <c r="A14" s="27">
        <v>1</v>
      </c>
      <c r="B14" s="19">
        <v>2</v>
      </c>
      <c r="C14" s="19">
        <v>3</v>
      </c>
      <c r="D14" s="19">
        <v>4</v>
      </c>
      <c r="E14" s="19">
        <v>5</v>
      </c>
      <c r="F14" s="19">
        <v>6</v>
      </c>
      <c r="G14" s="19">
        <v>7</v>
      </c>
      <c r="H14" s="19">
        <v>8</v>
      </c>
      <c r="I14" s="19">
        <v>9</v>
      </c>
      <c r="J14" s="19">
        <v>10</v>
      </c>
      <c r="K14" s="19">
        <v>11</v>
      </c>
      <c r="L14" s="19">
        <v>12</v>
      </c>
      <c r="M14" s="19">
        <v>13</v>
      </c>
      <c r="N14" s="19">
        <v>14</v>
      </c>
      <c r="O14" s="19">
        <v>15</v>
      </c>
      <c r="P14" s="19">
        <v>16</v>
      </c>
      <c r="Q14" s="19">
        <v>17</v>
      </c>
    </row>
    <row r="15" spans="1:30" ht="93.6" x14ac:dyDescent="0.3">
      <c r="A15" s="3">
        <v>1</v>
      </c>
      <c r="B15" s="3">
        <v>1</v>
      </c>
      <c r="C15" s="5" t="s">
        <v>1</v>
      </c>
      <c r="D15" s="5" t="s">
        <v>0</v>
      </c>
      <c r="E15" s="5" t="s">
        <v>25</v>
      </c>
      <c r="F15" s="5" t="s">
        <v>1</v>
      </c>
      <c r="G15" s="5" t="s">
        <v>23</v>
      </c>
      <c r="H15" s="5" t="s">
        <v>24</v>
      </c>
      <c r="I15" s="5" t="s">
        <v>39</v>
      </c>
      <c r="J15" s="5" t="s">
        <v>5</v>
      </c>
      <c r="K15" s="3" t="s">
        <v>37</v>
      </c>
      <c r="L15" s="24">
        <v>450</v>
      </c>
      <c r="M15" s="25">
        <v>315.5</v>
      </c>
      <c r="N15" s="36">
        <f>L15</f>
        <v>450</v>
      </c>
      <c r="O15" s="26">
        <v>398.6</v>
      </c>
      <c r="P15" s="26">
        <v>416.9</v>
      </c>
      <c r="Q15" s="26">
        <v>431.5</v>
      </c>
    </row>
    <row r="16" spans="1:30" ht="2.25" hidden="1" customHeight="1" x14ac:dyDescent="0.3">
      <c r="A16" s="3">
        <v>5</v>
      </c>
      <c r="B16" s="3">
        <v>1</v>
      </c>
      <c r="C16" s="5" t="s">
        <v>1</v>
      </c>
      <c r="D16" s="5" t="s">
        <v>0</v>
      </c>
      <c r="E16" s="5" t="s">
        <v>26</v>
      </c>
      <c r="F16" s="5" t="s">
        <v>1</v>
      </c>
      <c r="G16" s="5" t="s">
        <v>23</v>
      </c>
      <c r="H16" s="5" t="s">
        <v>24</v>
      </c>
      <c r="I16" s="28" t="s">
        <v>40</v>
      </c>
      <c r="J16" s="5" t="s">
        <v>5</v>
      </c>
      <c r="K16" s="3" t="s">
        <v>37</v>
      </c>
      <c r="L16" s="24">
        <v>0</v>
      </c>
      <c r="M16" s="25">
        <v>1E-3</v>
      </c>
      <c r="N16" s="32" t="e">
        <f t="shared" ref="N16:N29" si="0">M16/L16</f>
        <v>#DIV/0!</v>
      </c>
      <c r="O16" s="26">
        <v>2</v>
      </c>
      <c r="P16" s="26">
        <v>2.5</v>
      </c>
      <c r="Q16" s="26">
        <v>3</v>
      </c>
    </row>
    <row r="17" spans="1:17" ht="113.4" customHeight="1" x14ac:dyDescent="0.3">
      <c r="A17" s="3">
        <v>2</v>
      </c>
      <c r="B17" s="3">
        <v>1</v>
      </c>
      <c r="C17" s="5" t="s">
        <v>1</v>
      </c>
      <c r="D17" s="5" t="s">
        <v>0</v>
      </c>
      <c r="E17" s="5" t="s">
        <v>26</v>
      </c>
      <c r="F17" s="5" t="s">
        <v>1</v>
      </c>
      <c r="G17" s="5" t="s">
        <v>23</v>
      </c>
      <c r="H17" s="5" t="s">
        <v>24</v>
      </c>
      <c r="I17" s="28" t="s">
        <v>79</v>
      </c>
      <c r="J17" s="5" t="s">
        <v>5</v>
      </c>
      <c r="K17" s="3" t="s">
        <v>37</v>
      </c>
      <c r="L17" s="24">
        <v>1</v>
      </c>
      <c r="M17" s="25">
        <v>1</v>
      </c>
      <c r="N17" s="36">
        <v>1</v>
      </c>
      <c r="O17" s="26">
        <v>1</v>
      </c>
      <c r="P17" s="26">
        <v>1</v>
      </c>
      <c r="Q17" s="26">
        <v>1</v>
      </c>
    </row>
    <row r="18" spans="1:17" ht="58.2" customHeight="1" x14ac:dyDescent="0.3">
      <c r="A18" s="3">
        <v>2</v>
      </c>
      <c r="B18" s="3">
        <v>1</v>
      </c>
      <c r="C18" s="5" t="s">
        <v>1</v>
      </c>
      <c r="D18" s="5" t="s">
        <v>0</v>
      </c>
      <c r="E18" s="5" t="s">
        <v>27</v>
      </c>
      <c r="F18" s="5" t="s">
        <v>1</v>
      </c>
      <c r="G18" s="5" t="s">
        <v>23</v>
      </c>
      <c r="H18" s="5" t="s">
        <v>24</v>
      </c>
      <c r="I18" s="4" t="s">
        <v>10</v>
      </c>
      <c r="J18" s="5" t="s">
        <v>5</v>
      </c>
      <c r="K18" s="3" t="s">
        <v>37</v>
      </c>
      <c r="L18" s="24">
        <v>2</v>
      </c>
      <c r="M18" s="25">
        <v>14.7</v>
      </c>
      <c r="N18" s="36">
        <v>2</v>
      </c>
      <c r="O18" s="26">
        <v>1</v>
      </c>
      <c r="P18" s="26">
        <v>1</v>
      </c>
      <c r="Q18" s="26">
        <v>1</v>
      </c>
    </row>
    <row r="19" spans="1:17" ht="0.6" customHeight="1" x14ac:dyDescent="0.3">
      <c r="A19" s="3">
        <v>3</v>
      </c>
      <c r="B19" s="3">
        <v>1</v>
      </c>
      <c r="C19" s="5" t="s">
        <v>78</v>
      </c>
      <c r="D19" s="5" t="s">
        <v>0</v>
      </c>
      <c r="E19" s="5" t="s">
        <v>85</v>
      </c>
      <c r="F19" s="5" t="s">
        <v>1</v>
      </c>
      <c r="G19" s="5" t="s">
        <v>23</v>
      </c>
      <c r="H19" s="5" t="s">
        <v>24</v>
      </c>
      <c r="I19" s="34" t="s">
        <v>86</v>
      </c>
      <c r="J19" s="5" t="s">
        <v>5</v>
      </c>
      <c r="K19" s="3"/>
      <c r="L19" s="24"/>
      <c r="M19" s="25"/>
      <c r="N19" s="36"/>
      <c r="O19" s="26"/>
      <c r="P19" s="26"/>
      <c r="Q19" s="26"/>
    </row>
    <row r="20" spans="1:17" ht="62.4" x14ac:dyDescent="0.3">
      <c r="A20" s="3">
        <v>4</v>
      </c>
      <c r="B20" s="3">
        <v>1</v>
      </c>
      <c r="C20" s="5" t="s">
        <v>2</v>
      </c>
      <c r="D20" s="5" t="s">
        <v>0</v>
      </c>
      <c r="E20" s="5" t="s">
        <v>87</v>
      </c>
      <c r="F20" s="5" t="s">
        <v>1</v>
      </c>
      <c r="G20" s="5" t="s">
        <v>23</v>
      </c>
      <c r="H20" s="5" t="s">
        <v>24</v>
      </c>
      <c r="I20" s="4" t="s">
        <v>9</v>
      </c>
      <c r="J20" s="5" t="s">
        <v>7</v>
      </c>
      <c r="K20" s="3" t="s">
        <v>36</v>
      </c>
      <c r="L20" s="24">
        <v>735</v>
      </c>
      <c r="M20" s="25">
        <v>607.70000000000005</v>
      </c>
      <c r="N20" s="36">
        <v>735</v>
      </c>
      <c r="O20" s="26">
        <v>904</v>
      </c>
      <c r="P20" s="26">
        <v>1017.7</v>
      </c>
      <c r="Q20" s="26">
        <v>1287.7</v>
      </c>
    </row>
    <row r="21" spans="1:17" ht="78" x14ac:dyDescent="0.3">
      <c r="A21" s="3">
        <v>5</v>
      </c>
      <c r="B21" s="3">
        <v>1</v>
      </c>
      <c r="C21" s="5" t="s">
        <v>2</v>
      </c>
      <c r="D21" s="5" t="s">
        <v>0</v>
      </c>
      <c r="E21" s="5" t="s">
        <v>88</v>
      </c>
      <c r="F21" s="5" t="s">
        <v>1</v>
      </c>
      <c r="G21" s="5" t="s">
        <v>23</v>
      </c>
      <c r="H21" s="5" t="s">
        <v>24</v>
      </c>
      <c r="I21" s="28" t="s">
        <v>41</v>
      </c>
      <c r="J21" s="5" t="s">
        <v>7</v>
      </c>
      <c r="K21" s="3" t="s">
        <v>36</v>
      </c>
      <c r="L21" s="24">
        <v>4</v>
      </c>
      <c r="M21" s="25">
        <v>3.4</v>
      </c>
      <c r="N21" s="36">
        <v>4</v>
      </c>
      <c r="O21" s="26">
        <v>4</v>
      </c>
      <c r="P21" s="26">
        <v>4</v>
      </c>
      <c r="Q21" s="26">
        <v>4</v>
      </c>
    </row>
    <row r="22" spans="1:17" ht="62.4" x14ac:dyDescent="0.3">
      <c r="A22" s="3">
        <v>6</v>
      </c>
      <c r="B22" s="3">
        <v>1</v>
      </c>
      <c r="C22" s="5" t="s">
        <v>2</v>
      </c>
      <c r="D22" s="5" t="s">
        <v>0</v>
      </c>
      <c r="E22" s="5" t="s">
        <v>89</v>
      </c>
      <c r="F22" s="5" t="s">
        <v>1</v>
      </c>
      <c r="G22" s="5" t="s">
        <v>23</v>
      </c>
      <c r="H22" s="5" t="s">
        <v>24</v>
      </c>
      <c r="I22" s="4" t="s">
        <v>8</v>
      </c>
      <c r="J22" s="5" t="s">
        <v>7</v>
      </c>
      <c r="K22" s="3" t="s">
        <v>36</v>
      </c>
      <c r="L22" s="24">
        <v>500</v>
      </c>
      <c r="M22" s="25">
        <v>690.4</v>
      </c>
      <c r="N22" s="36">
        <v>500</v>
      </c>
      <c r="O22" s="26">
        <v>500</v>
      </c>
      <c r="P22" s="26">
        <v>500</v>
      </c>
      <c r="Q22" s="26">
        <v>500</v>
      </c>
    </row>
    <row r="23" spans="1:17" ht="62.4" x14ac:dyDescent="0.3">
      <c r="A23" s="3">
        <v>7</v>
      </c>
      <c r="B23" s="3">
        <v>1</v>
      </c>
      <c r="C23" s="5" t="s">
        <v>2</v>
      </c>
      <c r="D23" s="5" t="s">
        <v>0</v>
      </c>
      <c r="E23" s="5" t="s">
        <v>90</v>
      </c>
      <c r="F23" s="5" t="s">
        <v>1</v>
      </c>
      <c r="G23" s="5" t="s">
        <v>23</v>
      </c>
      <c r="H23" s="5" t="s">
        <v>24</v>
      </c>
      <c r="I23" s="4" t="s">
        <v>6</v>
      </c>
      <c r="J23" s="5" t="s">
        <v>7</v>
      </c>
      <c r="K23" s="3" t="s">
        <v>36</v>
      </c>
      <c r="L23" s="24">
        <v>2.1</v>
      </c>
      <c r="M23" s="25">
        <v>-70.3</v>
      </c>
      <c r="N23" s="36">
        <v>2.1</v>
      </c>
      <c r="O23" s="26">
        <v>2.2999999999999998</v>
      </c>
      <c r="P23" s="26">
        <v>1</v>
      </c>
      <c r="Q23" s="26">
        <v>1</v>
      </c>
    </row>
    <row r="24" spans="1:17" ht="62.4" x14ac:dyDescent="0.3">
      <c r="A24" s="3">
        <v>8</v>
      </c>
      <c r="B24" s="3">
        <v>1</v>
      </c>
      <c r="C24" s="5" t="s">
        <v>4</v>
      </c>
      <c r="D24" s="5" t="s">
        <v>2</v>
      </c>
      <c r="E24" s="5" t="s">
        <v>25</v>
      </c>
      <c r="F24" s="5" t="s">
        <v>1</v>
      </c>
      <c r="G24" s="5" t="s">
        <v>23</v>
      </c>
      <c r="H24" s="5" t="s">
        <v>24</v>
      </c>
      <c r="I24" s="4" t="s">
        <v>68</v>
      </c>
      <c r="J24" s="5" t="s">
        <v>5</v>
      </c>
      <c r="K24" s="3" t="s">
        <v>37</v>
      </c>
      <c r="L24" s="24">
        <v>19.2</v>
      </c>
      <c r="M24" s="25">
        <v>87</v>
      </c>
      <c r="N24" s="36">
        <v>19.2</v>
      </c>
      <c r="O24" s="26">
        <v>236</v>
      </c>
      <c r="P24" s="26">
        <v>243</v>
      </c>
      <c r="Q24" s="26">
        <v>250</v>
      </c>
    </row>
    <row r="25" spans="1:17" ht="62.4" x14ac:dyDescent="0.3">
      <c r="A25" s="3">
        <v>9</v>
      </c>
      <c r="B25" s="3">
        <v>1</v>
      </c>
      <c r="C25" s="5" t="s">
        <v>3</v>
      </c>
      <c r="D25" s="5" t="s">
        <v>1</v>
      </c>
      <c r="E25" s="5" t="s">
        <v>27</v>
      </c>
      <c r="F25" s="5" t="s">
        <v>53</v>
      </c>
      <c r="G25" s="5" t="s">
        <v>23</v>
      </c>
      <c r="H25" s="5" t="s">
        <v>24</v>
      </c>
      <c r="I25" s="28" t="s">
        <v>42</v>
      </c>
      <c r="J25" s="5" t="s">
        <v>5</v>
      </c>
      <c r="K25" s="3" t="s">
        <v>37</v>
      </c>
      <c r="L25" s="29">
        <v>48.5</v>
      </c>
      <c r="M25" s="25">
        <v>23.9</v>
      </c>
      <c r="N25" s="36">
        <v>48.5</v>
      </c>
      <c r="O25" s="26">
        <v>60.5</v>
      </c>
      <c r="P25" s="26">
        <v>66.599999999999994</v>
      </c>
      <c r="Q25" s="26">
        <v>73.2</v>
      </c>
    </row>
    <row r="26" spans="1:17" ht="62.4" x14ac:dyDescent="0.3">
      <c r="A26" s="3">
        <v>10</v>
      </c>
      <c r="B26" s="3">
        <v>1</v>
      </c>
      <c r="C26" s="5" t="s">
        <v>3</v>
      </c>
      <c r="D26" s="5" t="s">
        <v>3</v>
      </c>
      <c r="E26" s="5" t="s">
        <v>66</v>
      </c>
      <c r="F26" s="5" t="s">
        <v>53</v>
      </c>
      <c r="G26" s="5" t="s">
        <v>23</v>
      </c>
      <c r="H26" s="5" t="s">
        <v>24</v>
      </c>
      <c r="I26" s="28" t="s">
        <v>43</v>
      </c>
      <c r="J26" s="5" t="s">
        <v>5</v>
      </c>
      <c r="K26" s="3" t="s">
        <v>37</v>
      </c>
      <c r="L26" s="29">
        <v>200</v>
      </c>
      <c r="M26" s="25">
        <v>186</v>
      </c>
      <c r="N26" s="36">
        <v>200</v>
      </c>
      <c r="O26" s="26">
        <v>200</v>
      </c>
      <c r="P26" s="26">
        <v>200</v>
      </c>
      <c r="Q26" s="26">
        <v>200</v>
      </c>
    </row>
    <row r="27" spans="1:17" ht="59.4" customHeight="1" x14ac:dyDescent="0.3">
      <c r="A27" s="3">
        <v>11</v>
      </c>
      <c r="B27" s="3">
        <v>1</v>
      </c>
      <c r="C27" s="5" t="s">
        <v>3</v>
      </c>
      <c r="D27" s="5" t="s">
        <v>3</v>
      </c>
      <c r="E27" s="5" t="s">
        <v>65</v>
      </c>
      <c r="F27" s="5" t="s">
        <v>53</v>
      </c>
      <c r="G27" s="5" t="s">
        <v>23</v>
      </c>
      <c r="H27" s="5" t="s">
        <v>24</v>
      </c>
      <c r="I27" s="28" t="s">
        <v>44</v>
      </c>
      <c r="J27" s="5" t="s">
        <v>5</v>
      </c>
      <c r="K27" s="3" t="s">
        <v>37</v>
      </c>
      <c r="L27" s="29">
        <v>729.2</v>
      </c>
      <c r="M27" s="25">
        <v>128</v>
      </c>
      <c r="N27" s="36">
        <v>729.2</v>
      </c>
      <c r="O27" s="26">
        <v>773.7</v>
      </c>
      <c r="P27" s="26">
        <v>764</v>
      </c>
      <c r="Q27" s="26">
        <v>754.5</v>
      </c>
    </row>
    <row r="28" spans="1:17" ht="62.4" hidden="1" x14ac:dyDescent="0.3">
      <c r="A28" s="3">
        <v>12</v>
      </c>
      <c r="B28" s="3">
        <v>1</v>
      </c>
      <c r="C28" s="5" t="s">
        <v>58</v>
      </c>
      <c r="D28" s="5" t="s">
        <v>4</v>
      </c>
      <c r="E28" s="5" t="s">
        <v>64</v>
      </c>
      <c r="F28" s="5" t="s">
        <v>53</v>
      </c>
      <c r="G28" s="5" t="s">
        <v>23</v>
      </c>
      <c r="H28" s="5" t="s">
        <v>24</v>
      </c>
      <c r="I28" s="28" t="s">
        <v>45</v>
      </c>
      <c r="J28" s="5" t="s">
        <v>83</v>
      </c>
      <c r="K28" s="3" t="s">
        <v>74</v>
      </c>
      <c r="L28" s="29">
        <v>5</v>
      </c>
      <c r="M28" s="25">
        <v>0</v>
      </c>
      <c r="N28" s="36">
        <f t="shared" si="0"/>
        <v>0</v>
      </c>
      <c r="O28" s="26">
        <v>0</v>
      </c>
      <c r="P28" s="26">
        <v>0</v>
      </c>
      <c r="Q28" s="26">
        <v>0</v>
      </c>
    </row>
    <row r="29" spans="1:17" ht="18" hidden="1" customHeight="1" x14ac:dyDescent="0.3">
      <c r="A29" s="3">
        <v>13</v>
      </c>
      <c r="B29" s="3">
        <v>1</v>
      </c>
      <c r="C29" s="5" t="s">
        <v>61</v>
      </c>
      <c r="D29" s="5" t="s">
        <v>1</v>
      </c>
      <c r="E29" s="5" t="s">
        <v>63</v>
      </c>
      <c r="F29" s="5" t="s">
        <v>53</v>
      </c>
      <c r="G29" s="5" t="s">
        <v>23</v>
      </c>
      <c r="H29" s="5" t="s">
        <v>62</v>
      </c>
      <c r="I29" s="28" t="s">
        <v>46</v>
      </c>
      <c r="J29" s="5" t="s">
        <v>83</v>
      </c>
      <c r="K29" s="3" t="s">
        <v>74</v>
      </c>
      <c r="L29" s="29">
        <v>0</v>
      </c>
      <c r="M29" s="25">
        <v>0</v>
      </c>
      <c r="N29" s="36" t="e">
        <f t="shared" si="0"/>
        <v>#DIV/0!</v>
      </c>
      <c r="O29" s="26">
        <v>0</v>
      </c>
      <c r="P29" s="26">
        <v>0</v>
      </c>
      <c r="Q29" s="26">
        <v>0</v>
      </c>
    </row>
    <row r="30" spans="1:17" ht="67.2" customHeight="1" x14ac:dyDescent="0.3">
      <c r="A30" s="3">
        <v>12</v>
      </c>
      <c r="B30" s="3">
        <v>1</v>
      </c>
      <c r="C30" s="5" t="s">
        <v>58</v>
      </c>
      <c r="D30" s="5" t="s">
        <v>4</v>
      </c>
      <c r="E30" s="5" t="s">
        <v>102</v>
      </c>
      <c r="F30" s="5" t="s">
        <v>53</v>
      </c>
      <c r="G30" s="5" t="s">
        <v>23</v>
      </c>
      <c r="H30" s="5" t="s">
        <v>103</v>
      </c>
      <c r="I30" s="28" t="s">
        <v>104</v>
      </c>
      <c r="J30" s="5" t="s">
        <v>83</v>
      </c>
      <c r="K30" s="3" t="s">
        <v>74</v>
      </c>
      <c r="L30" s="29"/>
      <c r="M30" s="25">
        <v>1.7</v>
      </c>
      <c r="N30" s="36"/>
      <c r="O30" s="26"/>
      <c r="P30" s="26"/>
      <c r="Q30" s="26"/>
    </row>
    <row r="31" spans="1:17" ht="66.599999999999994" customHeight="1" x14ac:dyDescent="0.3">
      <c r="A31" s="3">
        <v>13</v>
      </c>
      <c r="B31" s="3">
        <v>1</v>
      </c>
      <c r="C31" s="5" t="s">
        <v>61</v>
      </c>
      <c r="D31" s="5" t="s">
        <v>0</v>
      </c>
      <c r="E31" s="5" t="s">
        <v>91</v>
      </c>
      <c r="F31" s="5" t="s">
        <v>53</v>
      </c>
      <c r="G31" s="5" t="s">
        <v>23</v>
      </c>
      <c r="H31" s="5" t="s">
        <v>62</v>
      </c>
      <c r="I31" s="28" t="s">
        <v>92</v>
      </c>
      <c r="J31" s="5" t="s">
        <v>83</v>
      </c>
      <c r="K31" s="3" t="s">
        <v>74</v>
      </c>
      <c r="L31" s="29">
        <v>43.6</v>
      </c>
      <c r="M31" s="25">
        <v>30.5</v>
      </c>
      <c r="N31" s="36">
        <v>0.7</v>
      </c>
      <c r="O31" s="26">
        <v>43.6</v>
      </c>
      <c r="P31" s="26">
        <v>43.6</v>
      </c>
      <c r="Q31" s="26">
        <v>43.6</v>
      </c>
    </row>
    <row r="32" spans="1:17" ht="0.6" customHeight="1" x14ac:dyDescent="0.3">
      <c r="A32" s="3">
        <v>14</v>
      </c>
      <c r="B32" s="3">
        <v>1</v>
      </c>
      <c r="C32" s="5" t="s">
        <v>57</v>
      </c>
      <c r="D32" s="5" t="s">
        <v>60</v>
      </c>
      <c r="E32" s="5" t="s">
        <v>28</v>
      </c>
      <c r="F32" s="5" t="s">
        <v>0</v>
      </c>
      <c r="G32" s="5" t="s">
        <v>23</v>
      </c>
      <c r="H32" s="5" t="s">
        <v>59</v>
      </c>
      <c r="I32" s="28" t="s">
        <v>47</v>
      </c>
      <c r="J32" s="5" t="s">
        <v>83</v>
      </c>
      <c r="K32" s="3" t="s">
        <v>74</v>
      </c>
      <c r="L32" s="29"/>
      <c r="M32" s="25">
        <v>0</v>
      </c>
      <c r="N32" s="36" t="e">
        <f>M32/L32</f>
        <v>#DIV/0!</v>
      </c>
      <c r="O32" s="26"/>
      <c r="P32" s="26"/>
      <c r="Q32" s="26"/>
    </row>
    <row r="33" spans="1:17" ht="0.75" customHeight="1" x14ac:dyDescent="0.3">
      <c r="A33" s="30">
        <v>16</v>
      </c>
      <c r="B33" s="30"/>
      <c r="C33" s="30"/>
      <c r="D33" s="30"/>
      <c r="E33" s="30"/>
      <c r="F33" s="30"/>
      <c r="G33" s="30"/>
      <c r="H33" s="30"/>
      <c r="I33" s="28" t="s">
        <v>48</v>
      </c>
      <c r="J33" s="30">
        <v>216</v>
      </c>
      <c r="K33" s="30"/>
      <c r="L33" s="29">
        <v>2454800</v>
      </c>
      <c r="M33" s="31"/>
      <c r="N33" s="37"/>
      <c r="O33" s="31"/>
      <c r="P33" s="31"/>
      <c r="Q33" s="31"/>
    </row>
    <row r="34" spans="1:17" ht="60" customHeight="1" x14ac:dyDescent="0.3">
      <c r="A34" s="3">
        <v>14</v>
      </c>
      <c r="B34" s="3">
        <v>1</v>
      </c>
      <c r="C34" s="5" t="s">
        <v>61</v>
      </c>
      <c r="D34" s="5" t="s">
        <v>0</v>
      </c>
      <c r="E34" s="5" t="s">
        <v>63</v>
      </c>
      <c r="F34" s="5" t="s">
        <v>53</v>
      </c>
      <c r="G34" s="5" t="s">
        <v>23</v>
      </c>
      <c r="H34" s="5" t="s">
        <v>84</v>
      </c>
      <c r="I34" s="28" t="s">
        <v>105</v>
      </c>
      <c r="J34" s="5" t="s">
        <v>83</v>
      </c>
      <c r="K34" s="3" t="s">
        <v>74</v>
      </c>
      <c r="L34" s="29"/>
      <c r="M34" s="25">
        <v>0.2</v>
      </c>
      <c r="N34" s="36"/>
      <c r="O34" s="26"/>
      <c r="P34" s="26"/>
      <c r="Q34" s="26"/>
    </row>
    <row r="35" spans="1:17" ht="60" customHeight="1" x14ac:dyDescent="0.3">
      <c r="A35" s="3">
        <v>15</v>
      </c>
      <c r="B35" s="3">
        <v>2</v>
      </c>
      <c r="C35" s="5" t="s">
        <v>0</v>
      </c>
      <c r="D35" s="5" t="s">
        <v>57</v>
      </c>
      <c r="E35" s="5" t="s">
        <v>56</v>
      </c>
      <c r="F35" s="5" t="s">
        <v>53</v>
      </c>
      <c r="G35" s="5" t="s">
        <v>23</v>
      </c>
      <c r="H35" s="5" t="s">
        <v>84</v>
      </c>
      <c r="I35" s="28" t="s">
        <v>48</v>
      </c>
      <c r="J35" s="5" t="s">
        <v>83</v>
      </c>
      <c r="K35" s="3" t="s">
        <v>74</v>
      </c>
      <c r="L35" s="29">
        <v>4886</v>
      </c>
      <c r="M35" s="25">
        <v>4072</v>
      </c>
      <c r="N35" s="36">
        <v>4886</v>
      </c>
      <c r="O35" s="26">
        <v>4344.3</v>
      </c>
      <c r="P35" s="26">
        <v>2364.3000000000002</v>
      </c>
      <c r="Q35" s="26">
        <v>2254.6</v>
      </c>
    </row>
    <row r="36" spans="1:17" ht="62.4" x14ac:dyDescent="0.3">
      <c r="A36" s="3">
        <v>16</v>
      </c>
      <c r="B36" s="3">
        <v>2</v>
      </c>
      <c r="C36" s="5" t="s">
        <v>0</v>
      </c>
      <c r="D36" s="5" t="s">
        <v>80</v>
      </c>
      <c r="E36" s="5" t="s">
        <v>81</v>
      </c>
      <c r="F36" s="5" t="s">
        <v>53</v>
      </c>
      <c r="G36" s="5" t="s">
        <v>23</v>
      </c>
      <c r="H36" s="5" t="s">
        <v>84</v>
      </c>
      <c r="I36" s="28" t="s">
        <v>82</v>
      </c>
      <c r="J36" s="5" t="s">
        <v>83</v>
      </c>
      <c r="K36" s="3" t="s">
        <v>74</v>
      </c>
      <c r="L36" s="29">
        <v>0.1</v>
      </c>
      <c r="M36" s="25">
        <v>0.1</v>
      </c>
      <c r="N36" s="36">
        <v>0.1</v>
      </c>
      <c r="O36" s="26">
        <v>0.1</v>
      </c>
      <c r="P36" s="26">
        <v>0.1</v>
      </c>
      <c r="Q36" s="26">
        <v>0.1</v>
      </c>
    </row>
    <row r="37" spans="1:17" ht="63" customHeight="1" x14ac:dyDescent="0.3">
      <c r="A37" s="3">
        <v>17</v>
      </c>
      <c r="B37" s="3">
        <v>2</v>
      </c>
      <c r="C37" s="5" t="s">
        <v>0</v>
      </c>
      <c r="D37" s="5" t="s">
        <v>54</v>
      </c>
      <c r="E37" s="5" t="s">
        <v>55</v>
      </c>
      <c r="F37" s="5" t="s">
        <v>53</v>
      </c>
      <c r="G37" s="5" t="s">
        <v>23</v>
      </c>
      <c r="H37" s="5" t="s">
        <v>84</v>
      </c>
      <c r="I37" s="28" t="s">
        <v>49</v>
      </c>
      <c r="J37" s="5" t="s">
        <v>83</v>
      </c>
      <c r="K37" s="3" t="s">
        <v>74</v>
      </c>
      <c r="L37" s="29">
        <v>121.2</v>
      </c>
      <c r="M37" s="25">
        <v>121.2</v>
      </c>
      <c r="N37" s="36">
        <v>121.2</v>
      </c>
      <c r="O37" s="26">
        <v>138.4</v>
      </c>
      <c r="P37" s="26">
        <v>144.80000000000001</v>
      </c>
      <c r="Q37" s="26">
        <v>150.5</v>
      </c>
    </row>
    <row r="38" spans="1:17" ht="60.6" customHeight="1" x14ac:dyDescent="0.3">
      <c r="A38" s="3">
        <v>18</v>
      </c>
      <c r="B38" s="3">
        <v>2</v>
      </c>
      <c r="C38" s="5" t="s">
        <v>0</v>
      </c>
      <c r="D38" s="5" t="s">
        <v>96</v>
      </c>
      <c r="E38" s="5" t="s">
        <v>52</v>
      </c>
      <c r="F38" s="5" t="s">
        <v>53</v>
      </c>
      <c r="G38" s="5" t="s">
        <v>23</v>
      </c>
      <c r="H38" s="5" t="s">
        <v>84</v>
      </c>
      <c r="I38" s="28" t="s">
        <v>97</v>
      </c>
      <c r="J38" s="5" t="s">
        <v>83</v>
      </c>
      <c r="K38" s="3" t="s">
        <v>74</v>
      </c>
      <c r="L38" s="29">
        <v>11311.1</v>
      </c>
      <c r="M38" s="25">
        <v>0</v>
      </c>
      <c r="N38" s="36">
        <v>11311.1</v>
      </c>
      <c r="O38" s="26">
        <v>0</v>
      </c>
      <c r="P38" s="26">
        <v>0</v>
      </c>
      <c r="Q38" s="26">
        <v>0</v>
      </c>
    </row>
    <row r="39" spans="1:17" ht="60" customHeight="1" x14ac:dyDescent="0.3">
      <c r="A39" s="3">
        <v>19</v>
      </c>
      <c r="B39" s="3">
        <v>2</v>
      </c>
      <c r="C39" s="5" t="s">
        <v>0</v>
      </c>
      <c r="D39" s="5" t="s">
        <v>51</v>
      </c>
      <c r="E39" s="5" t="s">
        <v>52</v>
      </c>
      <c r="F39" s="5" t="s">
        <v>53</v>
      </c>
      <c r="G39" s="5" t="s">
        <v>23</v>
      </c>
      <c r="H39" s="5" t="s">
        <v>84</v>
      </c>
      <c r="I39" s="28" t="s">
        <v>50</v>
      </c>
      <c r="J39" s="5" t="s">
        <v>83</v>
      </c>
      <c r="K39" s="3" t="s">
        <v>74</v>
      </c>
      <c r="L39" s="29">
        <v>3547.4</v>
      </c>
      <c r="M39" s="25">
        <v>2994</v>
      </c>
      <c r="N39" s="36">
        <v>3547.4</v>
      </c>
      <c r="O39" s="26">
        <v>3854.6</v>
      </c>
      <c r="P39" s="26">
        <v>0</v>
      </c>
      <c r="Q39" s="26">
        <v>0</v>
      </c>
    </row>
    <row r="40" spans="1:17" ht="0.6" customHeight="1" x14ac:dyDescent="0.3">
      <c r="A40" s="3">
        <v>20</v>
      </c>
      <c r="B40" s="3">
        <v>2</v>
      </c>
      <c r="C40" s="5" t="s">
        <v>73</v>
      </c>
      <c r="D40" s="5" t="s">
        <v>4</v>
      </c>
      <c r="E40" s="5" t="s">
        <v>27</v>
      </c>
      <c r="F40" s="5" t="s">
        <v>53</v>
      </c>
      <c r="G40" s="5" t="s">
        <v>23</v>
      </c>
      <c r="H40" s="5" t="s">
        <v>72</v>
      </c>
      <c r="I40" s="28" t="s">
        <v>69</v>
      </c>
      <c r="J40" s="5" t="s">
        <v>83</v>
      </c>
      <c r="K40" s="3" t="s">
        <v>74</v>
      </c>
      <c r="L40" s="29"/>
      <c r="M40" s="25">
        <v>821</v>
      </c>
      <c r="N40" s="36" t="e">
        <f t="shared" ref="N40" si="1">M40/L40</f>
        <v>#DIV/0!</v>
      </c>
      <c r="O40" s="26">
        <v>0</v>
      </c>
      <c r="P40" s="26">
        <v>0</v>
      </c>
      <c r="Q40" s="26">
        <v>0</v>
      </c>
    </row>
    <row r="41" spans="1:17" ht="61.2" customHeight="1" x14ac:dyDescent="0.3">
      <c r="A41" s="3">
        <v>19</v>
      </c>
      <c r="B41" s="3">
        <v>2</v>
      </c>
      <c r="C41" s="5" t="s">
        <v>73</v>
      </c>
      <c r="D41" s="5" t="s">
        <v>4</v>
      </c>
      <c r="E41" s="5" t="s">
        <v>27</v>
      </c>
      <c r="F41" s="5" t="s">
        <v>53</v>
      </c>
      <c r="G41" s="5" t="s">
        <v>23</v>
      </c>
      <c r="H41" s="5" t="s">
        <v>84</v>
      </c>
      <c r="I41" s="28" t="s">
        <v>69</v>
      </c>
      <c r="J41" s="5" t="s">
        <v>83</v>
      </c>
      <c r="K41" s="3" t="s">
        <v>74</v>
      </c>
      <c r="L41" s="29">
        <v>329.6</v>
      </c>
      <c r="M41" s="25">
        <v>329.6</v>
      </c>
      <c r="N41" s="36">
        <v>329.6</v>
      </c>
      <c r="O41" s="26"/>
      <c r="P41" s="26"/>
      <c r="Q41" s="26"/>
    </row>
    <row r="42" spans="1:17" ht="6" customHeight="1" x14ac:dyDescent="0.3">
      <c r="A42" s="3"/>
      <c r="B42" s="3"/>
      <c r="C42" s="5"/>
      <c r="D42" s="5"/>
      <c r="E42" s="5"/>
      <c r="F42" s="5"/>
      <c r="G42" s="5"/>
      <c r="H42" s="5"/>
      <c r="I42" s="28"/>
      <c r="J42" s="5"/>
      <c r="K42" s="3"/>
      <c r="L42" s="29"/>
      <c r="M42" s="25"/>
      <c r="N42" s="36"/>
      <c r="O42" s="26"/>
      <c r="P42" s="26"/>
      <c r="Q42" s="26"/>
    </row>
    <row r="43" spans="1:17" ht="30.75" customHeight="1" x14ac:dyDescent="0.3">
      <c r="A43" s="48"/>
      <c r="B43" s="49"/>
      <c r="C43" s="49"/>
      <c r="D43" s="49"/>
      <c r="E43" s="49"/>
      <c r="F43" s="49"/>
      <c r="G43" s="49"/>
      <c r="H43" s="49"/>
      <c r="I43" s="28"/>
      <c r="J43" s="5"/>
      <c r="K43" s="3"/>
      <c r="L43" s="29">
        <v>22930</v>
      </c>
      <c r="M43" s="25">
        <v>9535.7000000000007</v>
      </c>
      <c r="N43" s="36">
        <v>22930</v>
      </c>
      <c r="O43" s="26">
        <v>11462.1</v>
      </c>
      <c r="P43" s="26">
        <v>5768</v>
      </c>
      <c r="Q43" s="26">
        <v>5802.2</v>
      </c>
    </row>
    <row r="49" spans="1:11" ht="15.6" x14ac:dyDescent="0.3">
      <c r="A49" s="33"/>
      <c r="B49" s="33" t="s">
        <v>77</v>
      </c>
      <c r="C49" s="33"/>
      <c r="D49" s="33"/>
      <c r="E49" s="33"/>
      <c r="F49" s="33"/>
      <c r="G49" s="33"/>
      <c r="H49" s="33"/>
      <c r="I49" s="33"/>
    </row>
    <row r="50" spans="1:11" ht="40.200000000000003" customHeight="1" x14ac:dyDescent="0.3">
      <c r="A50" s="33"/>
      <c r="B50" s="33" t="s">
        <v>71</v>
      </c>
      <c r="C50" s="33"/>
      <c r="D50" s="33"/>
      <c r="E50" s="33"/>
      <c r="F50" s="33"/>
      <c r="G50" s="46" t="s">
        <v>93</v>
      </c>
      <c r="H50" s="46"/>
      <c r="I50" s="46"/>
      <c r="J50" s="47" t="s">
        <v>94</v>
      </c>
      <c r="K50" s="47"/>
    </row>
  </sheetData>
  <mergeCells count="24">
    <mergeCell ref="G50:I50"/>
    <mergeCell ref="J50:K50"/>
    <mergeCell ref="A43:H43"/>
    <mergeCell ref="B8:G8"/>
    <mergeCell ref="H8:Q8"/>
    <mergeCell ref="B9:C9"/>
    <mergeCell ref="D9:E9"/>
    <mergeCell ref="A11:A13"/>
    <mergeCell ref="B11:H11"/>
    <mergeCell ref="I11:I13"/>
    <mergeCell ref="J11:K12"/>
    <mergeCell ref="O11:Q12"/>
    <mergeCell ref="B12:F12"/>
    <mergeCell ref="G12:H12"/>
    <mergeCell ref="L11:L13"/>
    <mergeCell ref="M11:M13"/>
    <mergeCell ref="N11:N13"/>
    <mergeCell ref="A3:Q3"/>
    <mergeCell ref="H4:M4"/>
    <mergeCell ref="O5:Q5"/>
    <mergeCell ref="B6:Q6"/>
    <mergeCell ref="B7:G7"/>
    <mergeCell ref="H7:Q7"/>
    <mergeCell ref="I5:N5"/>
  </mergeCells>
  <pageMargins left="0.59055118110236227" right="0" top="0.39370078740157483" bottom="0.59055118110236227" header="0.51181102362204722" footer="0.51181102362204722"/>
  <pageSetup paperSize="9" scale="42" fitToHeight="0" orientation="landscape" r:id="rId1"/>
  <headerFooter alignWithMargins="0">
    <oddFooter>&amp;CСтраница &amp;P из &amp;N</oddFooter>
  </headerFooter>
  <rowBreaks count="1" manualBreakCount="1">
    <brk id="2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источников доходов</vt:lpstr>
      <vt:lpstr>'Реестр источников доходов'!Заголовки_для_печати</vt:lpstr>
      <vt:lpstr>'Реестр источников доходов'!Область_печати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User</cp:lastModifiedBy>
  <cp:lastPrinted>2022-11-24T02:50:17Z</cp:lastPrinted>
  <dcterms:created xsi:type="dcterms:W3CDTF">2017-09-19T07:36:25Z</dcterms:created>
  <dcterms:modified xsi:type="dcterms:W3CDTF">2022-11-24T09:18:54Z</dcterms:modified>
</cp:coreProperties>
</file>